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hpeskova\Desktop\Propagační předměty (II.)\PP 012-2024\1) výzva\"/>
    </mc:Choice>
  </mc:AlternateContent>
  <xr:revisionPtr revIDLastSave="0" documentId="13_ncr:1_{6539BB78-AC95-4446-A10D-39DEA421D094}" xr6:coauthVersionLast="47" xr6:coauthVersionMax="47" xr10:uidLastSave="{00000000-0000-0000-0000-000000000000}"/>
  <bookViews>
    <workbookView xWindow="-120" yWindow="-120" windowWidth="29040" windowHeight="17640" tabRatio="779" xr2:uid="{00000000-000D-0000-FFFF-FFFF00000000}"/>
  </bookViews>
  <sheets>
    <sheet name="PP" sheetId="1" r:id="rId1"/>
  </sheets>
  <definedNames>
    <definedName name="_xlnm._FilterDatabase" localSheetId="0" hidden="1">PP!$B$6:$U$7</definedName>
    <definedName name="_xlnm.Print_Area" localSheetId="0">PP!$B$1:$U$21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0" i="1" l="1"/>
  <c r="H11" i="1"/>
  <c r="H12" i="1"/>
  <c r="H13" i="1"/>
  <c r="H14" i="1"/>
  <c r="H15" i="1"/>
  <c r="H16" i="1"/>
  <c r="H17" i="1"/>
  <c r="K10" i="1"/>
  <c r="L10" i="1"/>
  <c r="K11" i="1"/>
  <c r="L11" i="1"/>
  <c r="K12" i="1"/>
  <c r="L12" i="1"/>
  <c r="K13" i="1"/>
  <c r="L13" i="1"/>
  <c r="K14" i="1"/>
  <c r="L14" i="1"/>
  <c r="K15" i="1"/>
  <c r="L15" i="1"/>
  <c r="K16" i="1"/>
  <c r="L16" i="1"/>
  <c r="K17" i="1"/>
  <c r="L17" i="1"/>
  <c r="H8" i="1"/>
  <c r="K8" i="1"/>
  <c r="L8" i="1"/>
  <c r="H9" i="1"/>
  <c r="H18" i="1"/>
  <c r="K9" i="1"/>
  <c r="L9" i="1"/>
  <c r="K18" i="1"/>
  <c r="L18" i="1"/>
  <c r="K7" i="1" l="1"/>
  <c r="J21" i="1" s="1"/>
  <c r="H7" i="1"/>
  <c r="I21" i="1" s="1"/>
  <c r="L7" i="1"/>
</calcChain>
</file>

<file path=xl/sharedStrings.xml><?xml version="1.0" encoding="utf-8"?>
<sst xmlns="http://schemas.openxmlformats.org/spreadsheetml/2006/main" count="71" uniqueCount="60">
  <si>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</si>
  <si>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</si>
  <si>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</si>
  <si>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</si>
  <si>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</si>
  <si>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</si>
  <si>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</si>
  <si>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</si>
  <si>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</si>
  <si>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</si>
  <si>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</si>
  <si>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</si>
  <si>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</si>
  <si>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</si>
  <si>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</si>
  <si>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</si>
  <si>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</si>
  <si>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</si>
  <si>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</si>
  <si>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</si>
  <si>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</si>
  <si>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</si>
  <si>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</si>
  <si>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</si>
  <si>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</si>
  <si>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</si>
  <si>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</si>
  <si>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t>NE</t>
  </si>
  <si>
    <t>Společná faktura</t>
  </si>
  <si>
    <t>V případě, že se dodavatel při předání zboží na některá uvedená tel. čísla nedovolá, bude v takovém případě volat tel. 377 631 320.</t>
  </si>
  <si>
    <t>30 dní</t>
  </si>
  <si>
    <r>
      <t xml:space="preserve">Termín dodání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</si>
  <si>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Požadavek na dodání produktové karty  jako součást nabídky k ověření splnění zadané specifikace.</t>
  </si>
  <si>
    <t>Příloha č. 2 Kupní smlouvy - technická specifikace
Propagační předměty (II.) 012 - 2024</t>
  </si>
  <si>
    <t>Bc. Michal Švec, 
Tel.: 37763 6099,
E-mail: msvec@fpe.zcu.cz</t>
  </si>
  <si>
    <t>Veleslavínova 42,
301 00 Plzeň,
Fakulta pedagogická - Děkanát,
3.NP</t>
  </si>
  <si>
    <t>Kuličkové pero kovové</t>
  </si>
  <si>
    <t>Zápisník A5 černý</t>
  </si>
  <si>
    <t>Zápisník A5 zelený</t>
  </si>
  <si>
    <t>Papírová taška</t>
  </si>
  <si>
    <t>Bavlněná taška</t>
  </si>
  <si>
    <t>Keramický hrnek s korkovým dnem</t>
  </si>
  <si>
    <t>Pánské triko zelené</t>
  </si>
  <si>
    <t>Dámské triko zelené</t>
  </si>
  <si>
    <t>Pastelky</t>
  </si>
  <si>
    <t>Nerezová láhev 0,5L</t>
  </si>
  <si>
    <t>Karty</t>
  </si>
  <si>
    <t>Bezdrátová počítačová myš</t>
  </si>
  <si>
    <r>
      <t xml:space="preserve">Souprava 6 pastelek v kartonové krabičce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v přední centrální části: logo fakulty FPE dle jednotného vizuálního stylu 
LOGO a slovní označení fakulty FPE dle jednotného vizuálního stylu -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</si>
  <si>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rPr>
        <b/>
        <sz val="11"/>
        <color theme="1"/>
        <rFont val="Calibri"/>
        <family val="2"/>
        <charset val="238"/>
        <scheme val="minor"/>
      </rPr>
      <t>Blok A5 černý</t>
    </r>
    <r>
      <rPr>
        <sz val="11"/>
        <color theme="1"/>
        <rFont val="Calibri"/>
        <family val="2"/>
        <charset val="238"/>
        <scheme val="minor"/>
      </rPr>
      <t xml:space="preserve"> s pevnou vazbou a s páskou a záložkou v barvě zelené/limetkově zelené. 
Rozměry: klasická A5.
Vazba: pevná.
Obsahuje min. 96 listů s linkami.
</t>
    </r>
    <r>
      <rPr>
        <b/>
        <sz val="11"/>
        <color theme="1"/>
        <rFont val="Calibri"/>
        <family val="2"/>
        <charset val="238"/>
        <scheme val="minor"/>
      </rPr>
      <t>Loga</t>
    </r>
    <r>
      <rPr>
        <sz val="11"/>
        <color theme="1"/>
        <rFont val="Calibri"/>
        <family val="2"/>
        <charset val="238"/>
        <scheme val="minor"/>
      </rPr>
      <t xml:space="preserve"> se zde objevují několikrát:</t>
    </r>
    <r>
      <rPr>
        <b/>
        <sz val="11"/>
        <color theme="1"/>
        <rFont val="Calibri"/>
        <family val="2"/>
        <charset val="238"/>
        <scheme val="minor"/>
      </rPr>
      <t xml:space="preserve"> na předním obalu </t>
    </r>
    <r>
      <rPr>
        <u/>
        <sz val="11"/>
        <color theme="1"/>
        <rFont val="Calibri"/>
        <family val="2"/>
        <charset val="238"/>
        <scheme val="minor"/>
      </rPr>
      <t>v levém horním rohu</t>
    </r>
    <r>
      <rPr>
        <sz val="11"/>
        <color theme="1"/>
        <rFont val="Calibri"/>
        <family val="2"/>
        <charset val="238"/>
        <scheme val="minor"/>
      </rPr>
      <t xml:space="preserve"> oficiální logo fakulty dle jednotného vizuálního stylu a </t>
    </r>
    <r>
      <rPr>
        <u/>
        <sz val="11"/>
        <color theme="1"/>
        <rFont val="Calibri"/>
        <family val="2"/>
        <charset val="238"/>
        <scheme val="minor"/>
      </rPr>
      <t>ve spodní části</t>
    </r>
    <r>
      <rPr>
        <sz val="11"/>
        <color theme="1"/>
        <rFont val="Calibri"/>
        <family val="2"/>
        <charset val="238"/>
        <scheme val="minor"/>
      </rPr>
      <t xml:space="preserve"> logo "objevujeme kouzlo vzdělávání", </t>
    </r>
    <r>
      <rPr>
        <b/>
        <sz val="11"/>
        <color theme="1"/>
        <rFont val="Calibri"/>
        <family val="2"/>
        <charset val="238"/>
        <scheme val="minor"/>
      </rPr>
      <t>na rubové straně</t>
    </r>
    <r>
      <rPr>
        <sz val="11"/>
        <color theme="1"/>
        <rFont val="Calibri"/>
        <family val="2"/>
        <charset val="238"/>
        <scheme val="minor"/>
      </rPr>
      <t xml:space="preserve"> opět oficiální logo FPE spolu s kontaktními údaji FPE.
LOGA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potisk_PP (II.)-012-2024.zip</t>
    </r>
  </si>
  <si>
    <r>
      <rPr>
        <b/>
        <sz val="11"/>
        <color theme="1"/>
        <rFont val="Calibri"/>
        <family val="2"/>
        <charset val="238"/>
        <scheme val="minor"/>
      </rPr>
      <t>Blok A5 zelený</t>
    </r>
    <r>
      <rPr>
        <sz val="11"/>
        <color theme="1"/>
        <rFont val="Calibri"/>
        <family val="2"/>
        <charset val="238"/>
        <scheme val="minor"/>
      </rPr>
      <t xml:space="preserve"> s pevnou vazbou a s páskou a záložkou v barvě zelené/limetkově zelené. 
Rozměry: klasická A5.
Vazba: pevná.
Obsahuje min. 96 listů s linkami.
</t>
    </r>
    <r>
      <rPr>
        <b/>
        <sz val="11"/>
        <color theme="1"/>
        <rFont val="Calibri"/>
        <family val="2"/>
        <charset val="238"/>
        <scheme val="minor"/>
      </rPr>
      <t xml:space="preserve">Loga: na předním obalu </t>
    </r>
    <r>
      <rPr>
        <u/>
        <sz val="11"/>
        <color theme="1"/>
        <rFont val="Calibri"/>
        <family val="2"/>
        <charset val="238"/>
        <scheme val="minor"/>
      </rPr>
      <t>v levém horním rohu</t>
    </r>
    <r>
      <rPr>
        <sz val="11"/>
        <color theme="1"/>
        <rFont val="Calibri"/>
        <family val="2"/>
        <charset val="238"/>
        <scheme val="minor"/>
      </rPr>
      <t xml:space="preserve"> oficiální logo fakulty dle jednotného vizuálního stylu a </t>
    </r>
    <r>
      <rPr>
        <u/>
        <sz val="11"/>
        <color theme="1"/>
        <rFont val="Calibri"/>
        <family val="2"/>
        <charset val="238"/>
        <scheme val="minor"/>
      </rPr>
      <t xml:space="preserve">ve spodní části </t>
    </r>
    <r>
      <rPr>
        <sz val="11"/>
        <color theme="1"/>
        <rFont val="Calibri"/>
        <family val="2"/>
        <charset val="238"/>
        <scheme val="minor"/>
      </rPr>
      <t xml:space="preserve">logo "objevujeme kouzlo vzdělávání".
LOGA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</si>
  <si>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Dárková taška bílá s logem fakulty.  
Min. rozměry: A4 na výšku: min. (šxhxv) 22 x 10 x 30 cm. 
Skládací dno pro vložení i prostornějších předmětů. 
Materiál: lesklé lamino nebo křídový papír.
</t>
    </r>
    <r>
      <rPr>
        <b/>
        <sz val="11"/>
        <color theme="1"/>
        <rFont val="Calibri"/>
        <family val="2"/>
        <charset val="238"/>
        <scheme val="minor"/>
      </rPr>
      <t>Potisk přední i zadní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(FPE_cmyk) v centrální části (rozměry: min. 10 x 5 cm) - dvoubarevné zelenošedé. 
LOGO a slovní označení fakulty FPE dle jednotného vizuálního stylu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</si>
  <si>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Bavlněná taška černá
Materiál: bavlna, min. 100g/m3, maximální nosnost min. 5 kg, ucha min. 60 cm.
</t>
    </r>
    <r>
      <rPr>
        <b/>
        <sz val="11"/>
        <color theme="1"/>
        <rFont val="Calibri"/>
        <family val="2"/>
        <charset val="238"/>
        <scheme val="minor"/>
      </rPr>
      <t>Potisk přední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(FPE_cmyk) v centrální části (rozměry: min. 10 x 5 cm) - jednobarevné zelené. 
LOGO a slovní označení fakulty FPE dle jednotného vizuálního stylu -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</si>
  <si>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Keramický hrnek bílý s korkovým dnem, objem 280 ml, vhodný i do myčky.
Rozměry min. (prům. x v) 7,8 x 9,4 cm.
Součástí balení je bílá lepenková krabice. 
</t>
    </r>
    <r>
      <rPr>
        <b/>
        <sz val="11"/>
        <rFont val="Calibri"/>
        <family val="2"/>
        <charset val="238"/>
        <scheme val="minor"/>
      </rPr>
      <t>Potisk</t>
    </r>
    <r>
      <rPr>
        <sz val="11"/>
        <rFont val="Calibri"/>
        <family val="2"/>
        <charset val="238"/>
        <scheme val="minor"/>
      </rPr>
      <t>:</t>
    </r>
    <r>
      <rPr>
        <b/>
        <sz val="11"/>
        <rFont val="Calibri"/>
        <family val="2"/>
        <charset val="238"/>
        <scheme val="minor"/>
      </rPr>
      <t xml:space="preserve"> vnější strana</t>
    </r>
    <r>
      <rPr>
        <sz val="11"/>
        <rFont val="Calibri"/>
        <family val="2"/>
        <charset val="238"/>
        <scheme val="minor"/>
      </rPr>
      <t xml:space="preserve"> (odvrácená od uživatele v případě pravorukého držení) - logo fakulty FPE jednobarevné černé dle jednotného vizuálního stylu; </t>
    </r>
    <r>
      <rPr>
        <b/>
        <sz val="11"/>
        <rFont val="Calibri"/>
        <family val="2"/>
        <charset val="238"/>
        <scheme val="minor"/>
      </rPr>
      <t>vnitřní strana</t>
    </r>
    <r>
      <rPr>
        <sz val="11"/>
        <rFont val="Calibri"/>
        <family val="2"/>
        <charset val="238"/>
        <scheme val="minor"/>
      </rPr>
      <t xml:space="preserve"> - logo "objevujeme kouzlo vzdělávání"
LOGA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</si>
  <si>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Pánské tričko s krátkým rukávem, zelené
Materiál: 100% bavlna, gramáž min. 150g/m2
</t>
    </r>
    <r>
      <rPr>
        <b/>
        <sz val="11"/>
        <color theme="1"/>
        <rFont val="Calibri"/>
        <family val="2"/>
        <charset val="238"/>
        <scheme val="minor"/>
      </rPr>
      <t>Velikosti:</t>
    </r>
    <r>
      <rPr>
        <sz val="11"/>
        <color theme="1"/>
        <rFont val="Calibri"/>
        <family val="2"/>
        <charset val="238"/>
        <scheme val="minor"/>
      </rPr>
      <t xml:space="preserve"> M = 9 ks, L = 17 ks, XL = 6 ks, XXL = 2 ks 
</t>
    </r>
    <r>
      <rPr>
        <b/>
        <sz val="11"/>
        <color theme="1"/>
        <rFont val="Calibri"/>
        <family val="2"/>
        <charset val="238"/>
        <scheme val="minor"/>
      </rPr>
      <t>Potisk: pravá hrudní část</t>
    </r>
    <r>
      <rPr>
        <sz val="11"/>
        <color theme="1"/>
        <rFont val="Calibri"/>
        <family val="2"/>
        <charset val="238"/>
        <scheme val="minor"/>
      </rPr>
      <t xml:space="preserve">: logo FPE dle jednotného vizuálního stylu do rozměru 32 cm2, </t>
    </r>
    <r>
      <rPr>
        <b/>
        <sz val="11"/>
        <color theme="1"/>
        <rFont val="Calibri"/>
        <family val="2"/>
        <charset val="238"/>
        <scheme val="minor"/>
      </rPr>
      <t>v centrální části na zádech</t>
    </r>
    <r>
      <rPr>
        <sz val="11"/>
        <color theme="1"/>
        <rFont val="Calibri"/>
        <family val="2"/>
        <charset val="238"/>
        <scheme val="minor"/>
      </rPr>
      <t xml:space="preserve"> logo "objevujeme kouzlo vzdělávání" o min. šířce 24 cm 
LOGA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</si>
  <si>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Dámské tričko s krátkým rukávem, zelené
Materiál: 100% bavlna, gramáž min. 150g/m2.
</t>
    </r>
    <r>
      <rPr>
        <b/>
        <sz val="11"/>
        <color theme="1"/>
        <rFont val="Calibri"/>
        <family val="2"/>
        <charset val="238"/>
        <scheme val="minor"/>
      </rPr>
      <t>Velikosti:</t>
    </r>
    <r>
      <rPr>
        <sz val="11"/>
        <color theme="1"/>
        <rFont val="Calibri"/>
        <family val="2"/>
        <charset val="238"/>
        <scheme val="minor"/>
      </rPr>
      <t xml:space="preserve"> S = 3 ks, M = 10 ks, L = 7 ks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color theme="1"/>
        <rFont val="Calibri"/>
        <family val="2"/>
        <charset val="238"/>
        <scheme val="minor"/>
      </rPr>
      <t>pravá hrudní část</t>
    </r>
    <r>
      <rPr>
        <sz val="11"/>
        <color theme="1"/>
        <rFont val="Calibri"/>
        <family val="2"/>
        <charset val="238"/>
        <scheme val="minor"/>
      </rPr>
      <t>: logo FPE dle jednotného vizuálního stylu do rozměru 32 cm2, v</t>
    </r>
    <r>
      <rPr>
        <b/>
        <sz val="11"/>
        <color theme="1"/>
        <rFont val="Calibri"/>
        <family val="2"/>
        <charset val="238"/>
        <scheme val="minor"/>
      </rPr>
      <t xml:space="preserve"> centrální části na zádech</t>
    </r>
    <r>
      <rPr>
        <sz val="11"/>
        <color theme="1"/>
        <rFont val="Calibri"/>
        <family val="2"/>
        <charset val="238"/>
        <scheme val="minor"/>
      </rPr>
      <t xml:space="preserve"> logo "objevujeme kouzlo vzdělávání" o min. šířce 20 cm
LOGA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</si>
  <si>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Láhev o objemu min. 0,5L v černé barvě, provedení v hliníku s nerezovou úpravou, se šroubovacím uzávěrem se silikonovým těsněním.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Loga fakulty FPE v bílém provedení (dle jednotného vizuálního stylu) a "objevujeme kouzlo vzdělávání" v dolní části láhve, orientovaná proti sobě.
LOGA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</si>
  <si>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Hrací karty - pokerové z kraftového, nebo recyklovaného papíru.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logo FPE dle jednotného vizuálního stylu na vrchní straně krabičky balíčku.
Logo 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</si>
  <si>
    <r>
      <t xml:space="preserve">Bezdrátová plastová optická myš s lesklým povrchem v bílé barvě.
Napájení prostřednictvím 2x AAA baterie (nejsou vyžadovány – nejsou součástí dodávky), materiál: plast (ABS), včetně rolovacího tlačítka.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v dolní části myši (v prostoru úchytu dlaní) logo fakulty dle jednotného vizuálního stylu - viz</t>
    </r>
    <r>
      <rPr>
        <sz val="11"/>
        <color rgb="FFFF0000"/>
        <rFont val="Calibri"/>
        <family val="2"/>
        <charset val="238"/>
        <scheme val="minor"/>
      </rPr>
      <t xml:space="preserve"> Příloha č. 3 Kupní smlouvy - potisk_PP (II.)-012-2024.zip</t>
    </r>
  </si>
  <si>
    <r>
      <t xml:space="preserve">Kovové kuličkové pero v </t>
    </r>
    <r>
      <rPr>
        <sz val="11"/>
        <rFont val="Calibri"/>
        <family val="2"/>
        <charset val="238"/>
        <scheme val="minor"/>
      </rPr>
      <t xml:space="preserve">černé barvě, náplň modrá nebo černá. </t>
    </r>
    <r>
      <rPr>
        <sz val="11"/>
        <color rgb="FFFF0000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logo a slovní označení fakulty FPE dle jednotného vizuálního stylu </t>
    </r>
    <r>
      <rPr>
        <b/>
        <sz val="11"/>
        <color theme="1"/>
        <rFont val="Calibri"/>
        <family val="2"/>
        <charset val="238"/>
        <scheme val="minor"/>
      </rPr>
      <t>(v bílém provedení) na jedné straně</t>
    </r>
    <r>
      <rPr>
        <sz val="11"/>
        <color theme="1"/>
        <rFont val="Calibri"/>
        <family val="2"/>
        <charset val="238"/>
        <scheme val="minor"/>
      </rPr>
      <t xml:space="preserve"> v oblasti spony, </t>
    </r>
    <r>
      <rPr>
        <b/>
        <sz val="11"/>
        <color theme="1"/>
        <rFont val="Calibri"/>
        <family val="2"/>
        <charset val="238"/>
        <scheme val="minor"/>
      </rPr>
      <t xml:space="preserve">na protilehlé straně </t>
    </r>
    <r>
      <rPr>
        <sz val="11"/>
        <color theme="1"/>
        <rFont val="Calibri"/>
        <family val="2"/>
        <charset val="238"/>
        <scheme val="minor"/>
      </rPr>
      <t xml:space="preserve">(taktéž v oblasit spony) logo </t>
    </r>
    <r>
      <rPr>
        <b/>
        <sz val="11"/>
        <color theme="1"/>
        <rFont val="Calibri"/>
        <family val="2"/>
        <charset val="238"/>
        <scheme val="minor"/>
      </rPr>
      <t xml:space="preserve">"Objevujeme kouzlo vzdělávání"
</t>
    </r>
    <r>
      <rPr>
        <sz val="11"/>
        <color theme="1"/>
        <rFont val="Calibri"/>
        <family val="2"/>
        <charset val="238"/>
        <scheme val="minor"/>
      </rPr>
      <t>LOGA</t>
    </r>
    <r>
      <rPr>
        <b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viz </t>
    </r>
    <r>
      <rPr>
        <sz val="11"/>
        <color rgb="FFFF0000"/>
        <rFont val="Calibri"/>
        <family val="2"/>
        <charset val="238"/>
        <scheme val="minor"/>
      </rPr>
      <t>Příloha č. 3 Kupní smlouvy - potisk_PP (II.)-012-2024.zip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</si>
</sst>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31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b/>
      <sz val="11"/>
      <color indexed="64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22" fillId="0" borderId="0"/>
    <xf numFmtId="0" fontId="13" fillId="0" borderId="0"/>
    <xf numFmtId="0" fontId="13" fillId="0" borderId="0"/>
    <xf numFmtId="0" fontId="24" fillId="0" borderId="0"/>
    <xf numFmtId="0" fontId="24" fillId="0" borderId="0"/>
  </cellStyleXfs>
  <cellXfs count="120">
    <xf numFmtId="0" fontId="0" fillId="0" borderId="0" xfId="0"/>
    <xf numFmtId="0" fontId="0" fillId="0" borderId="0" xfId="0" applyProtection="1"/>
    <xf numFmtId="0" fontId="23" fillId="2" borderId="0" xfId="0" applyFont="1" applyFill="1" applyAlignment="1" applyProtection="1">
      <alignment horizontal="left" vertical="center" wrapText="1"/>
    </xf>
    <xf numFmtId="0" fontId="23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4" fillId="0" borderId="0" xfId="0" applyFont="1" applyAlignment="1" applyProtection="1">
      <alignment vertical="center"/>
    </xf>
    <xf numFmtId="0" fontId="15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6" fillId="0" borderId="0" xfId="0" applyFont="1" applyAlignment="1" applyProtection="1">
      <alignment vertical="center"/>
    </xf>
    <xf numFmtId="0" fontId="17" fillId="0" borderId="0" xfId="0" applyFont="1" applyAlignment="1" applyProtection="1">
      <alignment vertical="center"/>
    </xf>
    <xf numFmtId="0" fontId="17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6" fillId="0" borderId="0" xfId="0" applyFont="1" applyAlignment="1" applyProtection="1">
      <alignment horizontal="left" vertical="center" wrapText="1"/>
    </xf>
    <xf numFmtId="0" fontId="18" fillId="0" borderId="0" xfId="0" applyFont="1" applyAlignment="1" applyProtection="1">
      <alignment vertical="center" wrapText="1"/>
    </xf>
    <xf numFmtId="0" fontId="21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5" fillId="0" borderId="0" xfId="0" applyFont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6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20" fillId="2" borderId="7" xfId="0" applyFont="1" applyFill="1" applyBorder="1" applyAlignment="1" applyProtection="1">
      <alignment horizontal="center" vertical="center" textRotation="90" wrapText="1"/>
    </xf>
    <xf numFmtId="0" fontId="20" fillId="5" borderId="8" xfId="0" applyFont="1" applyFill="1" applyBorder="1" applyAlignment="1" applyProtection="1">
      <alignment horizontal="center" vertical="center" wrapText="1"/>
    </xf>
    <xf numFmtId="0" fontId="16" fillId="4" borderId="8" xfId="0" applyFont="1" applyFill="1" applyBorder="1" applyAlignment="1" applyProtection="1">
      <alignment horizontal="center" vertical="center" wrapText="1"/>
    </xf>
    <xf numFmtId="0" fontId="16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15" xfId="0" applyNumberFormat="1" applyFill="1" applyBorder="1" applyAlignment="1" applyProtection="1">
      <alignment horizontal="center" vertical="center" wrapText="1"/>
    </xf>
    <xf numFmtId="0" fontId="9" fillId="3" borderId="16" xfId="0" applyFont="1" applyFill="1" applyBorder="1" applyAlignment="1" applyProtection="1">
      <alignment horizontal="left" vertical="center" wrapText="1" indent="1"/>
    </xf>
    <xf numFmtId="3" fontId="0" fillId="3" borderId="16" xfId="0" applyNumberForma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2" fillId="3" borderId="16" xfId="0" applyFont="1" applyFill="1" applyBorder="1" applyAlignment="1" applyProtection="1">
      <alignment horizontal="left" vertical="center" wrapText="1" indent="1"/>
    </xf>
    <xf numFmtId="0" fontId="10" fillId="3" borderId="16" xfId="0" applyFont="1" applyFill="1" applyBorder="1" applyAlignment="1" applyProtection="1">
      <alignment horizontal="left" vertical="center" wrapText="1" indent="1"/>
    </xf>
    <xf numFmtId="164" fontId="0" fillId="0" borderId="16" xfId="0" applyNumberFormat="1" applyBorder="1" applyAlignment="1" applyProtection="1">
      <alignment horizontal="right" vertical="center" indent="1"/>
    </xf>
    <xf numFmtId="164" fontId="0" fillId="3" borderId="16" xfId="0" applyNumberFormat="1" applyFill="1" applyBorder="1" applyAlignment="1" applyProtection="1">
      <alignment horizontal="right" vertical="center" indent="1"/>
    </xf>
    <xf numFmtId="165" fontId="0" fillId="0" borderId="16" xfId="0" applyNumberFormat="1" applyBorder="1" applyAlignment="1" applyProtection="1">
      <alignment horizontal="right" vertical="center" indent="1"/>
    </xf>
    <xf numFmtId="0" fontId="0" fillId="0" borderId="16" xfId="0" applyBorder="1" applyAlignment="1" applyProtection="1">
      <alignment horizontal="center" vertical="center"/>
    </xf>
    <xf numFmtId="0" fontId="6" fillId="3" borderId="2" xfId="0" applyFont="1" applyFill="1" applyBorder="1" applyAlignment="1" applyProtection="1">
      <alignment horizontal="center" vertical="center" wrapText="1"/>
    </xf>
    <xf numFmtId="0" fontId="15" fillId="3" borderId="2" xfId="0" applyFont="1" applyFill="1" applyBorder="1" applyAlignment="1" applyProtection="1">
      <alignment horizontal="center" vertical="center" wrapText="1"/>
    </xf>
    <xf numFmtId="0" fontId="12" fillId="3" borderId="2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5" fillId="3" borderId="2" xfId="0" applyFont="1" applyFill="1" applyBorder="1" applyAlignment="1" applyProtection="1">
      <alignment horizontal="center" vertical="center" wrapText="1"/>
    </xf>
    <xf numFmtId="1" fontId="20" fillId="3" borderId="2" xfId="0" applyNumberFormat="1" applyFont="1" applyFill="1" applyBorder="1" applyAlignment="1" applyProtection="1">
      <alignment horizontal="center" vertical="center" wrapText="1"/>
    </xf>
    <xf numFmtId="0" fontId="11" fillId="3" borderId="2" xfId="0" applyFont="1" applyFill="1" applyBorder="1" applyAlignment="1" applyProtection="1">
      <alignment horizontal="center" vertical="center" wrapText="1"/>
    </xf>
    <xf numFmtId="0" fontId="7" fillId="3" borderId="2" xfId="0" applyFont="1" applyFill="1" applyBorder="1" applyAlignment="1" applyProtection="1">
      <alignment horizontal="center" vertical="center" wrapText="1"/>
    </xf>
    <xf numFmtId="3" fontId="0" fillId="2" borderId="13" xfId="0" applyNumberFormat="1" applyFill="1" applyBorder="1" applyAlignment="1" applyProtection="1">
      <alignment horizontal="center" vertical="center" wrapText="1"/>
    </xf>
    <xf numFmtId="0" fontId="9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4" fillId="3" borderId="14" xfId="0" applyFont="1" applyFill="1" applyBorder="1" applyAlignment="1" applyProtection="1">
      <alignment horizontal="left" vertical="center" wrapText="1" indent="1"/>
    </xf>
    <xf numFmtId="0" fontId="10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6" fillId="3" borderId="12" xfId="0" applyFont="1" applyFill="1" applyBorder="1" applyAlignment="1" applyProtection="1">
      <alignment horizontal="center" vertical="center" wrapText="1"/>
    </xf>
    <xf numFmtId="0" fontId="15" fillId="3" borderId="12" xfId="0" applyFont="1" applyFill="1" applyBorder="1" applyAlignment="1" applyProtection="1">
      <alignment horizontal="center" vertical="center" wrapText="1"/>
    </xf>
    <xf numFmtId="0" fontId="12" fillId="3" borderId="12" xfId="0" applyFont="1" applyFill="1" applyBorder="1" applyAlignment="1" applyProtection="1">
      <alignment horizontal="center" vertical="center" wrapText="1"/>
    </xf>
    <xf numFmtId="0" fontId="16" fillId="3" borderId="12" xfId="0" applyFont="1" applyFill="1" applyBorder="1" applyAlignment="1" applyProtection="1">
      <alignment horizontal="center" vertical="center" wrapText="1"/>
    </xf>
    <xf numFmtId="0" fontId="5" fillId="3" borderId="12" xfId="0" applyFont="1" applyFill="1" applyBorder="1" applyAlignment="1" applyProtection="1">
      <alignment horizontal="center" vertical="center" wrapText="1"/>
    </xf>
    <xf numFmtId="1" fontId="20" fillId="3" borderId="12" xfId="0" applyNumberFormat="1" applyFont="1" applyFill="1" applyBorder="1" applyAlignment="1" applyProtection="1">
      <alignment horizontal="center" vertical="center" wrapText="1"/>
    </xf>
    <xf numFmtId="0" fontId="11" fillId="3" borderId="12" xfId="0" applyFont="1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center" vertical="center" wrapText="1"/>
    </xf>
    <xf numFmtId="0" fontId="8" fillId="3" borderId="14" xfId="0" applyFont="1" applyFill="1" applyBorder="1" applyAlignment="1" applyProtection="1">
      <alignment horizontal="left" vertical="center" wrapText="1" indent="1"/>
    </xf>
    <xf numFmtId="3" fontId="0" fillId="2" borderId="17" xfId="0" applyNumberFormat="1" applyFill="1" applyBorder="1" applyAlignment="1" applyProtection="1">
      <alignment horizontal="center" vertical="center" wrapText="1"/>
    </xf>
    <xf numFmtId="0" fontId="5" fillId="3" borderId="18" xfId="0" applyFont="1" applyFill="1" applyBorder="1" applyAlignment="1" applyProtection="1">
      <alignment horizontal="left" vertical="center" wrapText="1" indent="1"/>
    </xf>
    <xf numFmtId="3" fontId="0" fillId="3" borderId="18" xfId="0" applyNumberFormat="1" applyFill="1" applyBorder="1" applyAlignment="1" applyProtection="1">
      <alignment horizontal="center" vertical="center" wrapText="1"/>
    </xf>
    <xf numFmtId="0" fontId="0" fillId="3" borderId="18" xfId="0" applyFill="1" applyBorder="1" applyAlignment="1" applyProtection="1">
      <alignment horizontal="center" vertical="center" wrapText="1"/>
    </xf>
    <xf numFmtId="0" fontId="3" fillId="3" borderId="14" xfId="0" applyFont="1" applyFill="1" applyBorder="1" applyAlignment="1" applyProtection="1">
      <alignment vertical="center" wrapText="1"/>
    </xf>
    <xf numFmtId="0" fontId="10" fillId="3" borderId="18" xfId="0" applyFont="1" applyFill="1" applyBorder="1" applyAlignment="1" applyProtection="1">
      <alignment horizontal="left" vertical="center" wrapText="1" indent="1"/>
    </xf>
    <xf numFmtId="164" fontId="0" fillId="3" borderId="18" xfId="0" applyNumberFormat="1" applyFill="1" applyBorder="1" applyAlignment="1" applyProtection="1">
      <alignment horizontal="right" vertical="center" indent="1"/>
    </xf>
    <xf numFmtId="0" fontId="8" fillId="3" borderId="18" xfId="0" applyFont="1" applyFill="1" applyBorder="1" applyAlignment="1" applyProtection="1">
      <alignment horizontal="left" vertical="center" wrapText="1" indent="1"/>
    </xf>
    <xf numFmtId="0" fontId="4" fillId="3" borderId="18" xfId="0" applyFont="1" applyFill="1" applyBorder="1" applyAlignment="1" applyProtection="1">
      <alignment horizontal="left" vertical="center" wrapText="1" indent="1"/>
    </xf>
    <xf numFmtId="0" fontId="15" fillId="3" borderId="18" xfId="0" applyFont="1" applyFill="1" applyBorder="1" applyAlignment="1" applyProtection="1">
      <alignment horizontal="left" vertical="center" wrapText="1" indent="1"/>
    </xf>
    <xf numFmtId="0" fontId="4" fillId="3" borderId="19" xfId="0" applyFont="1" applyFill="1" applyBorder="1" applyAlignment="1" applyProtection="1">
      <alignment horizontal="left" vertical="center" wrapText="1" indent="1"/>
    </xf>
    <xf numFmtId="0" fontId="3" fillId="3" borderId="18" xfId="0" applyFont="1" applyFill="1" applyBorder="1" applyAlignment="1" applyProtection="1">
      <alignment horizontal="left" vertical="center" wrapText="1" indent="1"/>
    </xf>
    <xf numFmtId="3" fontId="0" fillId="2" borderId="9" xfId="0" applyNumberFormat="1" applyFill="1" applyBorder="1" applyAlignment="1" applyProtection="1">
      <alignment horizontal="center" vertical="center" wrapText="1"/>
    </xf>
    <xf numFmtId="0" fontId="3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4" fillId="3" borderId="10" xfId="0" applyFont="1" applyFill="1" applyBorder="1" applyAlignment="1" applyProtection="1">
      <alignment horizontal="left" vertical="center" wrapText="1" indent="1"/>
    </xf>
    <xf numFmtId="0" fontId="10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6" fillId="3" borderId="11" xfId="0" applyFont="1" applyFill="1" applyBorder="1" applyAlignment="1" applyProtection="1">
      <alignment horizontal="center" vertical="center" wrapText="1"/>
    </xf>
    <xf numFmtId="0" fontId="15" fillId="3" borderId="11" xfId="0" applyFont="1" applyFill="1" applyBorder="1" applyAlignment="1" applyProtection="1">
      <alignment horizontal="center" vertical="center" wrapText="1"/>
    </xf>
    <xf numFmtId="0" fontId="12" fillId="3" borderId="11" xfId="0" applyFont="1" applyFill="1" applyBorder="1" applyAlignment="1" applyProtection="1">
      <alignment horizontal="center" vertical="center" wrapText="1"/>
    </xf>
    <xf numFmtId="0" fontId="16" fillId="3" borderId="11" xfId="0" applyFont="1" applyFill="1" applyBorder="1" applyAlignment="1" applyProtection="1">
      <alignment horizontal="center" vertical="center" wrapText="1"/>
    </xf>
    <xf numFmtId="0" fontId="5" fillId="3" borderId="11" xfId="0" applyFont="1" applyFill="1" applyBorder="1" applyAlignment="1" applyProtection="1">
      <alignment horizontal="center" vertical="center" wrapText="1"/>
    </xf>
    <xf numFmtId="1" fontId="20" fillId="3" borderId="11" xfId="0" applyNumberFormat="1" applyFont="1" applyFill="1" applyBorder="1" applyAlignment="1" applyProtection="1">
      <alignment horizontal="center" vertical="center" wrapText="1"/>
    </xf>
    <xf numFmtId="0" fontId="11" fillId="3" borderId="11" xfId="0" applyFont="1" applyFill="1" applyBorder="1" applyAlignment="1" applyProtection="1">
      <alignment horizontal="center" vertical="center" wrapText="1"/>
    </xf>
    <xf numFmtId="0" fontId="7" fillId="3" borderId="11" xfId="0" applyFont="1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6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20" fillId="5" borderId="3" xfId="0" applyFont="1" applyFill="1" applyBorder="1" applyAlignment="1" applyProtection="1">
      <alignment horizontal="center" vertical="center" wrapText="1"/>
    </xf>
    <xf numFmtId="0" fontId="16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6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20" fillId="0" borderId="0" xfId="0" applyFont="1" applyAlignment="1" applyProtection="1">
      <alignment horizontal="left" vertical="center" wrapText="1"/>
    </xf>
    <xf numFmtId="0" fontId="20" fillId="0" borderId="0" xfId="0" applyFont="1" applyAlignment="1" applyProtection="1">
      <alignment horizontal="left" vertical="center" wrapText="1"/>
    </xf>
    <xf numFmtId="164" fontId="21" fillId="0" borderId="0" xfId="0" applyNumberFormat="1" applyFont="1" applyAlignment="1" applyProtection="1">
      <alignment horizontal="right" vertical="center" indent="1"/>
    </xf>
    <xf numFmtId="164" fontId="14" fillId="0" borderId="3" xfId="0" applyNumberFormat="1" applyFont="1" applyBorder="1" applyAlignment="1" applyProtection="1">
      <alignment horizontal="center" vertical="center"/>
    </xf>
    <xf numFmtId="164" fontId="14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28" fillId="4" borderId="16" xfId="0" applyNumberFormat="1" applyFont="1" applyFill="1" applyBorder="1" applyAlignment="1" applyProtection="1">
      <alignment horizontal="right" vertical="center" wrapText="1" indent="1"/>
      <protection locked="0"/>
    </xf>
    <xf numFmtId="164" fontId="28" fillId="4" borderId="14" xfId="0" applyNumberFormat="1" applyFont="1" applyFill="1" applyBorder="1" applyAlignment="1" applyProtection="1">
      <alignment horizontal="right" vertical="center" wrapText="1" indent="1"/>
      <protection locked="0"/>
    </xf>
    <xf numFmtId="164" fontId="28" fillId="4" borderId="18" xfId="0" applyNumberFormat="1" applyFont="1" applyFill="1" applyBorder="1" applyAlignment="1" applyProtection="1">
      <alignment horizontal="right" vertical="center" wrapText="1" indent="1"/>
      <protection locked="0"/>
    </xf>
    <xf numFmtId="164" fontId="28" fillId="4" borderId="10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295273</xdr:colOff>
      <xdr:row>6</xdr:row>
      <xdr:rowOff>361951</xdr:rowOff>
    </xdr:from>
    <xdr:to>
      <xdr:col>6</xdr:col>
      <xdr:colOff>3400424</xdr:colOff>
      <xdr:row>6</xdr:row>
      <xdr:rowOff>1450305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1D59084-D617-4046-A450-9950F9E1C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13800472" y="2020552"/>
          <a:ext cx="1088354" cy="3105151"/>
        </a:xfrm>
        <a:prstGeom prst="rect">
          <a:avLst/>
        </a:prstGeom>
      </xdr:spPr>
    </xdr:pic>
    <xdr:clientData/>
  </xdr:twoCellAnchor>
  <xdr:twoCellAnchor editAs="oneCell">
    <xdr:from>
      <xdr:col>6</xdr:col>
      <xdr:colOff>861331</xdr:colOff>
      <xdr:row>7</xdr:row>
      <xdr:rowOff>161925</xdr:rowOff>
    </xdr:from>
    <xdr:to>
      <xdr:col>6</xdr:col>
      <xdr:colOff>2803842</xdr:colOff>
      <xdr:row>7</xdr:row>
      <xdr:rowOff>2053317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4BB7D5F-E3A4-4EE2-A6A4-66798B140B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358131" y="4810125"/>
          <a:ext cx="1942511" cy="1891392"/>
        </a:xfrm>
        <a:prstGeom prst="rect">
          <a:avLst/>
        </a:prstGeom>
      </xdr:spPr>
    </xdr:pic>
    <xdr:clientData/>
  </xdr:twoCellAnchor>
  <xdr:twoCellAnchor editAs="oneCell">
    <xdr:from>
      <xdr:col>6</xdr:col>
      <xdr:colOff>809625</xdr:colOff>
      <xdr:row>8</xdr:row>
      <xdr:rowOff>303137</xdr:rowOff>
    </xdr:from>
    <xdr:to>
      <xdr:col>6</xdr:col>
      <xdr:colOff>2840282</xdr:colOff>
      <xdr:row>8</xdr:row>
      <xdr:rowOff>2140101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C8C48C2-BC39-4BB9-A946-E54ACDEB2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3306425" y="7199237"/>
          <a:ext cx="2030657" cy="1836964"/>
        </a:xfrm>
        <a:prstGeom prst="rect">
          <a:avLst/>
        </a:prstGeom>
      </xdr:spPr>
    </xdr:pic>
    <xdr:clientData/>
  </xdr:twoCellAnchor>
  <xdr:twoCellAnchor editAs="oneCell">
    <xdr:from>
      <xdr:col>6</xdr:col>
      <xdr:colOff>1190626</xdr:colOff>
      <xdr:row>10</xdr:row>
      <xdr:rowOff>202747</xdr:rowOff>
    </xdr:from>
    <xdr:to>
      <xdr:col>6</xdr:col>
      <xdr:colOff>2905126</xdr:colOff>
      <xdr:row>10</xdr:row>
      <xdr:rowOff>2791299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B4B1805F-FB28-46C1-976F-84B01C9BD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687426" y="12042322"/>
          <a:ext cx="1714500" cy="2588552"/>
        </a:xfrm>
        <a:prstGeom prst="rect">
          <a:avLst/>
        </a:prstGeom>
      </xdr:spPr>
    </xdr:pic>
    <xdr:clientData/>
  </xdr:twoCellAnchor>
  <xdr:twoCellAnchor editAs="oneCell">
    <xdr:from>
      <xdr:col>6</xdr:col>
      <xdr:colOff>981075</xdr:colOff>
      <xdr:row>11</xdr:row>
      <xdr:rowOff>330654</xdr:rowOff>
    </xdr:from>
    <xdr:to>
      <xdr:col>6</xdr:col>
      <xdr:colOff>3075638</xdr:colOff>
      <xdr:row>11</xdr:row>
      <xdr:rowOff>1972764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A088E75F-6EBE-4F15-8960-49568D168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477875" y="15227754"/>
          <a:ext cx="2094563" cy="1642110"/>
        </a:xfrm>
        <a:prstGeom prst="rect">
          <a:avLst/>
        </a:prstGeom>
      </xdr:spPr>
    </xdr:pic>
    <xdr:clientData/>
  </xdr:twoCellAnchor>
  <xdr:twoCellAnchor editAs="oneCell">
    <xdr:from>
      <xdr:col>6</xdr:col>
      <xdr:colOff>1122156</xdr:colOff>
      <xdr:row>12</xdr:row>
      <xdr:rowOff>247650</xdr:rowOff>
    </xdr:from>
    <xdr:to>
      <xdr:col>6</xdr:col>
      <xdr:colOff>2693780</xdr:colOff>
      <xdr:row>12</xdr:row>
      <xdr:rowOff>1838325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B8A37D0E-E25C-4A7C-83E4-B05EA06F5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618956" y="17459325"/>
          <a:ext cx="1571624" cy="1590675"/>
        </a:xfrm>
        <a:prstGeom prst="rect">
          <a:avLst/>
        </a:prstGeom>
      </xdr:spPr>
    </xdr:pic>
    <xdr:clientData/>
  </xdr:twoCellAnchor>
  <xdr:twoCellAnchor editAs="oneCell">
    <xdr:from>
      <xdr:col>6</xdr:col>
      <xdr:colOff>1041193</xdr:colOff>
      <xdr:row>13</xdr:row>
      <xdr:rowOff>187779</xdr:rowOff>
    </xdr:from>
    <xdr:to>
      <xdr:col>6</xdr:col>
      <xdr:colOff>2799237</xdr:colOff>
      <xdr:row>13</xdr:row>
      <xdr:rowOff>1990725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7E083576-327A-43C9-A696-C1945D5FB0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537993" y="19656879"/>
          <a:ext cx="1758044" cy="1802946"/>
        </a:xfrm>
        <a:prstGeom prst="rect">
          <a:avLst/>
        </a:prstGeom>
      </xdr:spPr>
    </xdr:pic>
    <xdr:clientData/>
  </xdr:twoCellAnchor>
  <xdr:twoCellAnchor editAs="oneCell">
    <xdr:from>
      <xdr:col>6</xdr:col>
      <xdr:colOff>1893355</xdr:colOff>
      <xdr:row>14</xdr:row>
      <xdr:rowOff>600075</xdr:rowOff>
    </xdr:from>
    <xdr:to>
      <xdr:col>6</xdr:col>
      <xdr:colOff>3658347</xdr:colOff>
      <xdr:row>14</xdr:row>
      <xdr:rowOff>1714972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4AC4E340-147F-4E07-DFD4-5606614F1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390155" y="22355175"/>
          <a:ext cx="1764992" cy="1114897"/>
        </a:xfrm>
        <a:prstGeom prst="rect">
          <a:avLst/>
        </a:prstGeom>
      </xdr:spPr>
    </xdr:pic>
    <xdr:clientData/>
  </xdr:twoCellAnchor>
  <xdr:twoCellAnchor editAs="oneCell">
    <xdr:from>
      <xdr:col>6</xdr:col>
      <xdr:colOff>1400175</xdr:colOff>
      <xdr:row>15</xdr:row>
      <xdr:rowOff>133350</xdr:rowOff>
    </xdr:from>
    <xdr:to>
      <xdr:col>6</xdr:col>
      <xdr:colOff>2665639</xdr:colOff>
      <xdr:row>15</xdr:row>
      <xdr:rowOff>1835889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765822C8-0243-41C6-9AF7-657135EC8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3896975" y="22755225"/>
          <a:ext cx="1265464" cy="1702539"/>
        </a:xfrm>
        <a:prstGeom prst="rect">
          <a:avLst/>
        </a:prstGeom>
      </xdr:spPr>
    </xdr:pic>
    <xdr:clientData/>
  </xdr:twoCellAnchor>
  <xdr:twoCellAnchor editAs="oneCell">
    <xdr:from>
      <xdr:col>6</xdr:col>
      <xdr:colOff>1120564</xdr:colOff>
      <xdr:row>16</xdr:row>
      <xdr:rowOff>240847</xdr:rowOff>
    </xdr:from>
    <xdr:to>
      <xdr:col>6</xdr:col>
      <xdr:colOff>3048000</xdr:colOff>
      <xdr:row>16</xdr:row>
      <xdr:rowOff>1687430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02824A7B-B791-4898-9961-5BEF30922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617364" y="26082172"/>
          <a:ext cx="1927436" cy="1446583"/>
        </a:xfrm>
        <a:prstGeom prst="rect">
          <a:avLst/>
        </a:prstGeom>
      </xdr:spPr>
    </xdr:pic>
    <xdr:clientData/>
  </xdr:twoCellAnchor>
  <xdr:twoCellAnchor editAs="oneCell">
    <xdr:from>
      <xdr:col>6</xdr:col>
      <xdr:colOff>1076325</xdr:colOff>
      <xdr:row>17</xdr:row>
      <xdr:rowOff>282122</xdr:rowOff>
    </xdr:from>
    <xdr:to>
      <xdr:col>6</xdr:col>
      <xdr:colOff>3111258</xdr:colOff>
      <xdr:row>17</xdr:row>
      <xdr:rowOff>1874158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202F02DE-0969-4EA5-9DC2-C8DC3C1FE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3573125" y="27828422"/>
          <a:ext cx="2034933" cy="1592036"/>
        </a:xfrm>
        <a:prstGeom prst="rect">
          <a:avLst/>
        </a:prstGeom>
      </xdr:spPr>
    </xdr:pic>
    <xdr:clientData/>
  </xdr:twoCellAnchor>
  <xdr:twoCellAnchor editAs="oneCell">
    <xdr:from>
      <xdr:col>6</xdr:col>
      <xdr:colOff>161926</xdr:colOff>
      <xdr:row>14</xdr:row>
      <xdr:rowOff>171450</xdr:rowOff>
    </xdr:from>
    <xdr:to>
      <xdr:col>6</xdr:col>
      <xdr:colOff>2163875</xdr:colOff>
      <xdr:row>14</xdr:row>
      <xdr:rowOff>1190624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437E3F79-6334-4E51-99CC-74DCCE416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 rot="16200000">
          <a:off x="13150114" y="21435162"/>
          <a:ext cx="1019174" cy="2001949"/>
        </a:xfrm>
        <a:prstGeom prst="rect">
          <a:avLst/>
        </a:prstGeom>
      </xdr:spPr>
    </xdr:pic>
    <xdr:clientData/>
  </xdr:twoCellAnchor>
  <xdr:twoCellAnchor editAs="oneCell">
    <xdr:from>
      <xdr:col>6</xdr:col>
      <xdr:colOff>894773</xdr:colOff>
      <xdr:row>9</xdr:row>
      <xdr:rowOff>171450</xdr:rowOff>
    </xdr:from>
    <xdr:to>
      <xdr:col>6</xdr:col>
      <xdr:colOff>2718427</xdr:colOff>
      <xdr:row>9</xdr:row>
      <xdr:rowOff>2386693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5E6DCF89-7794-4BA6-97AD-4A4D8D6FD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3391573" y="9629775"/>
          <a:ext cx="1823654" cy="22152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164"/>
  <sheetViews>
    <sheetView tabSelected="1" zoomScale="80" zoomScaleNormal="80" workbookViewId="0">
      <selection activeCell="J7" sqref="J7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6" style="5" customWidth="1"/>
    <col min="4" max="4" width="11" style="115" customWidth="1"/>
    <col min="5" max="5" width="12" style="4" customWidth="1"/>
    <col min="6" max="6" width="121.42578125" style="5" customWidth="1"/>
    <col min="7" max="7" width="60.5703125" style="5" customWidth="1"/>
    <col min="8" max="8" width="17.71093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2.42578125" style="1" customWidth="1"/>
    <col min="14" max="14" width="14.42578125" style="1" bestFit="1" customWidth="1"/>
    <col min="15" max="15" width="28.28515625" style="1" hidden="1" customWidth="1"/>
    <col min="16" max="16" width="37.28515625" style="1" customWidth="1"/>
    <col min="17" max="17" width="32" style="1" customWidth="1"/>
    <col min="18" max="18" width="33.42578125" style="1" customWidth="1"/>
    <col min="19" max="19" width="25.5703125" style="1" customWidth="1"/>
    <col min="20" max="20" width="11.5703125" style="1" hidden="1" customWidth="1"/>
    <col min="21" max="21" width="29.28515625" style="6" customWidth="1"/>
    <col min="22" max="22" width="8.28515625" style="1" customWidth="1"/>
    <col min="23" max="16384" width="9.140625" style="1"/>
  </cols>
  <sheetData>
    <row r="1" spans="1:21" ht="39.75" customHeight="1" x14ac:dyDescent="0.25">
      <c r="B1" s="2" t="s">
        <v>33</v>
      </c>
      <c r="C1" s="3"/>
      <c r="D1" s="3"/>
    </row>
    <row r="2" spans="1:21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1"/>
      <c r="U2" s="12"/>
    </row>
    <row r="3" spans="1:21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  <c r="P3" s="17"/>
    </row>
    <row r="4" spans="1:21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R4" s="20"/>
    </row>
    <row r="5" spans="1:21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U5" s="26"/>
    </row>
    <row r="6" spans="1:21" ht="77.25" customHeight="1" thickTop="1" thickBot="1" x14ac:dyDescent="0.3">
      <c r="B6" s="27" t="s">
        <v>3</v>
      </c>
      <c r="C6" s="28" t="s">
        <v>13</v>
      </c>
      <c r="D6" s="28" t="s">
        <v>4</v>
      </c>
      <c r="E6" s="28" t="s">
        <v>14</v>
      </c>
      <c r="F6" s="28" t="s">
        <v>15</v>
      </c>
      <c r="G6" s="28" t="s">
        <v>26</v>
      </c>
      <c r="H6" s="28" t="s">
        <v>16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17</v>
      </c>
      <c r="N6" s="28" t="s">
        <v>18</v>
      </c>
      <c r="O6" s="28" t="s">
        <v>19</v>
      </c>
      <c r="P6" s="28" t="s">
        <v>20</v>
      </c>
      <c r="Q6" s="30" t="s">
        <v>21</v>
      </c>
      <c r="R6" s="28" t="s">
        <v>22</v>
      </c>
      <c r="S6" s="28" t="s">
        <v>31</v>
      </c>
      <c r="T6" s="28" t="s">
        <v>23</v>
      </c>
      <c r="U6" s="28" t="s">
        <v>24</v>
      </c>
    </row>
    <row r="7" spans="1:21" ht="156" customHeight="1" x14ac:dyDescent="0.25">
      <c r="A7" s="31"/>
      <c r="B7" s="32">
        <v>1</v>
      </c>
      <c r="C7" s="33" t="s">
        <v>36</v>
      </c>
      <c r="D7" s="34">
        <v>300</v>
      </c>
      <c r="E7" s="35" t="s">
        <v>25</v>
      </c>
      <c r="F7" s="36" t="s">
        <v>59</v>
      </c>
      <c r="G7" s="37"/>
      <c r="H7" s="38">
        <f t="shared" ref="H7:H18" si="0">D7*I7</f>
        <v>5400</v>
      </c>
      <c r="I7" s="39">
        <v>18</v>
      </c>
      <c r="J7" s="116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28</v>
      </c>
      <c r="N7" s="43" t="s">
        <v>27</v>
      </c>
      <c r="O7" s="44"/>
      <c r="P7" s="45" t="s">
        <v>32</v>
      </c>
      <c r="Q7" s="46" t="s">
        <v>34</v>
      </c>
      <c r="R7" s="46" t="s">
        <v>35</v>
      </c>
      <c r="S7" s="47" t="s">
        <v>30</v>
      </c>
      <c r="T7" s="48"/>
      <c r="U7" s="49" t="s">
        <v>12</v>
      </c>
    </row>
    <row r="8" spans="1:21" ht="195.75" customHeight="1" x14ac:dyDescent="0.25">
      <c r="A8" s="31"/>
      <c r="B8" s="50">
        <v>2</v>
      </c>
      <c r="C8" s="51" t="s">
        <v>37</v>
      </c>
      <c r="D8" s="52">
        <v>100</v>
      </c>
      <c r="E8" s="53" t="s">
        <v>25</v>
      </c>
      <c r="F8" s="54" t="s">
        <v>49</v>
      </c>
      <c r="G8" s="55"/>
      <c r="H8" s="56">
        <f t="shared" si="0"/>
        <v>7000</v>
      </c>
      <c r="I8" s="57">
        <v>70</v>
      </c>
      <c r="J8" s="117"/>
      <c r="K8" s="58">
        <f t="shared" ref="K8" si="3">D8*J8</f>
        <v>0</v>
      </c>
      <c r="L8" s="59" t="str">
        <f t="shared" ref="L8" si="4">IF(ISNUMBER(J8), IF(J8&gt;I8,"NEVYHOVUJE","VYHOVUJE")," ")</f>
        <v xml:space="preserve"> </v>
      </c>
      <c r="M8" s="60"/>
      <c r="N8" s="61"/>
      <c r="O8" s="62"/>
      <c r="P8" s="63"/>
      <c r="Q8" s="64"/>
      <c r="R8" s="60"/>
      <c r="S8" s="65"/>
      <c r="T8" s="66"/>
      <c r="U8" s="67"/>
    </row>
    <row r="9" spans="1:21" ht="183" customHeight="1" x14ac:dyDescent="0.25">
      <c r="A9" s="31"/>
      <c r="B9" s="50">
        <v>3</v>
      </c>
      <c r="C9" s="68" t="s">
        <v>38</v>
      </c>
      <c r="D9" s="52">
        <v>50</v>
      </c>
      <c r="E9" s="53" t="s">
        <v>25</v>
      </c>
      <c r="F9" s="54" t="s">
        <v>50</v>
      </c>
      <c r="G9" s="55"/>
      <c r="H9" s="56">
        <f t="shared" si="0"/>
        <v>4500</v>
      </c>
      <c r="I9" s="57">
        <v>90</v>
      </c>
      <c r="J9" s="117"/>
      <c r="K9" s="58">
        <f t="shared" ref="K9:K18" si="5">D9*J9</f>
        <v>0</v>
      </c>
      <c r="L9" s="59" t="str">
        <f t="shared" ref="L9:L18" si="6">IF(ISNUMBER(J9), IF(J9&gt;I9,"NEVYHOVUJE","VYHOVUJE")," ")</f>
        <v xml:space="preserve"> </v>
      </c>
      <c r="M9" s="60"/>
      <c r="N9" s="61"/>
      <c r="O9" s="62"/>
      <c r="P9" s="63"/>
      <c r="Q9" s="64"/>
      <c r="R9" s="60"/>
      <c r="S9" s="65"/>
      <c r="T9" s="66"/>
      <c r="U9" s="67"/>
    </row>
    <row r="10" spans="1:21" ht="206.25" customHeight="1" x14ac:dyDescent="0.25">
      <c r="A10" s="31"/>
      <c r="B10" s="69">
        <v>4</v>
      </c>
      <c r="C10" s="70" t="s">
        <v>39</v>
      </c>
      <c r="D10" s="71">
        <v>100</v>
      </c>
      <c r="E10" s="72" t="s">
        <v>25</v>
      </c>
      <c r="F10" s="73" t="s">
        <v>51</v>
      </c>
      <c r="G10" s="74"/>
      <c r="H10" s="56">
        <f t="shared" si="0"/>
        <v>4100</v>
      </c>
      <c r="I10" s="75">
        <v>41</v>
      </c>
      <c r="J10" s="118"/>
      <c r="K10" s="58">
        <f t="shared" ref="K10:K17" si="7">D10*J10</f>
        <v>0</v>
      </c>
      <c r="L10" s="59" t="str">
        <f t="shared" ref="L10:L17" si="8">IF(ISNUMBER(J10), IF(J10&gt;I10,"NEVYHOVUJE","VYHOVUJE")," ")</f>
        <v xml:space="preserve"> </v>
      </c>
      <c r="M10" s="60"/>
      <c r="N10" s="61"/>
      <c r="O10" s="62"/>
      <c r="P10" s="63"/>
      <c r="Q10" s="64"/>
      <c r="R10" s="60"/>
      <c r="S10" s="65"/>
      <c r="T10" s="66"/>
      <c r="U10" s="67"/>
    </row>
    <row r="11" spans="1:21" ht="222" customHeight="1" x14ac:dyDescent="0.25">
      <c r="A11" s="31"/>
      <c r="B11" s="69">
        <v>5</v>
      </c>
      <c r="C11" s="76" t="s">
        <v>40</v>
      </c>
      <c r="D11" s="71">
        <v>100</v>
      </c>
      <c r="E11" s="72" t="s">
        <v>25</v>
      </c>
      <c r="F11" s="77" t="s">
        <v>52</v>
      </c>
      <c r="G11" s="74"/>
      <c r="H11" s="56">
        <f t="shared" si="0"/>
        <v>5300</v>
      </c>
      <c r="I11" s="75">
        <v>53</v>
      </c>
      <c r="J11" s="118"/>
      <c r="K11" s="58">
        <f t="shared" si="7"/>
        <v>0</v>
      </c>
      <c r="L11" s="59" t="str">
        <f t="shared" si="8"/>
        <v xml:space="preserve"> </v>
      </c>
      <c r="M11" s="60"/>
      <c r="N11" s="61"/>
      <c r="O11" s="62"/>
      <c r="P11" s="63"/>
      <c r="Q11" s="64"/>
      <c r="R11" s="60"/>
      <c r="S11" s="65"/>
      <c r="T11" s="66"/>
      <c r="U11" s="67"/>
    </row>
    <row r="12" spans="1:21" ht="182.25" customHeight="1" x14ac:dyDescent="0.25">
      <c r="A12" s="31"/>
      <c r="B12" s="69">
        <v>6</v>
      </c>
      <c r="C12" s="76" t="s">
        <v>41</v>
      </c>
      <c r="D12" s="71">
        <v>50</v>
      </c>
      <c r="E12" s="72" t="s">
        <v>25</v>
      </c>
      <c r="F12" s="78" t="s">
        <v>53</v>
      </c>
      <c r="G12" s="74"/>
      <c r="H12" s="56">
        <f t="shared" si="0"/>
        <v>8000</v>
      </c>
      <c r="I12" s="75">
        <v>160</v>
      </c>
      <c r="J12" s="118"/>
      <c r="K12" s="58">
        <f t="shared" si="7"/>
        <v>0</v>
      </c>
      <c r="L12" s="59" t="str">
        <f t="shared" si="8"/>
        <v xml:space="preserve"> </v>
      </c>
      <c r="M12" s="60"/>
      <c r="N12" s="61"/>
      <c r="O12" s="62"/>
      <c r="P12" s="63"/>
      <c r="Q12" s="64"/>
      <c r="R12" s="60"/>
      <c r="S12" s="65"/>
      <c r="T12" s="66"/>
      <c r="U12" s="67"/>
    </row>
    <row r="13" spans="1:21" ht="177.75" customHeight="1" x14ac:dyDescent="0.25">
      <c r="A13" s="31"/>
      <c r="B13" s="69">
        <v>7</v>
      </c>
      <c r="C13" s="70" t="s">
        <v>42</v>
      </c>
      <c r="D13" s="71">
        <v>34</v>
      </c>
      <c r="E13" s="72" t="s">
        <v>25</v>
      </c>
      <c r="F13" s="79" t="s">
        <v>54</v>
      </c>
      <c r="G13" s="74"/>
      <c r="H13" s="56">
        <f t="shared" si="0"/>
        <v>5440</v>
      </c>
      <c r="I13" s="75">
        <v>160</v>
      </c>
      <c r="J13" s="118"/>
      <c r="K13" s="58">
        <f t="shared" si="7"/>
        <v>0</v>
      </c>
      <c r="L13" s="59" t="str">
        <f t="shared" si="8"/>
        <v xml:space="preserve"> </v>
      </c>
      <c r="M13" s="60"/>
      <c r="N13" s="61"/>
      <c r="O13" s="62"/>
      <c r="P13" s="63"/>
      <c r="Q13" s="64"/>
      <c r="R13" s="60"/>
      <c r="S13" s="65"/>
      <c r="T13" s="66"/>
      <c r="U13" s="67"/>
    </row>
    <row r="14" spans="1:21" ht="180" customHeight="1" x14ac:dyDescent="0.25">
      <c r="A14" s="31"/>
      <c r="B14" s="69">
        <v>8</v>
      </c>
      <c r="C14" s="70" t="s">
        <v>43</v>
      </c>
      <c r="D14" s="71">
        <v>20</v>
      </c>
      <c r="E14" s="72" t="s">
        <v>25</v>
      </c>
      <c r="F14" s="79" t="s">
        <v>55</v>
      </c>
      <c r="G14" s="74"/>
      <c r="H14" s="56">
        <f t="shared" si="0"/>
        <v>3400</v>
      </c>
      <c r="I14" s="75">
        <v>170</v>
      </c>
      <c r="J14" s="118"/>
      <c r="K14" s="58">
        <f t="shared" si="7"/>
        <v>0</v>
      </c>
      <c r="L14" s="59" t="str">
        <f t="shared" si="8"/>
        <v xml:space="preserve"> </v>
      </c>
      <c r="M14" s="60"/>
      <c r="N14" s="61"/>
      <c r="O14" s="62"/>
      <c r="P14" s="63"/>
      <c r="Q14" s="64"/>
      <c r="R14" s="60"/>
      <c r="S14" s="65"/>
      <c r="T14" s="66"/>
      <c r="U14" s="67"/>
    </row>
    <row r="15" spans="1:21" ht="156" customHeight="1" x14ac:dyDescent="0.25">
      <c r="A15" s="31"/>
      <c r="B15" s="69">
        <v>9</v>
      </c>
      <c r="C15" s="80" t="s">
        <v>44</v>
      </c>
      <c r="D15" s="71">
        <v>150</v>
      </c>
      <c r="E15" s="72" t="s">
        <v>25</v>
      </c>
      <c r="F15" s="77" t="s">
        <v>48</v>
      </c>
      <c r="G15" s="74"/>
      <c r="H15" s="56">
        <f t="shared" si="0"/>
        <v>2700</v>
      </c>
      <c r="I15" s="75">
        <v>18</v>
      </c>
      <c r="J15" s="118"/>
      <c r="K15" s="58">
        <f t="shared" si="7"/>
        <v>0</v>
      </c>
      <c r="L15" s="59" t="str">
        <f t="shared" si="8"/>
        <v xml:space="preserve"> </v>
      </c>
      <c r="M15" s="60"/>
      <c r="N15" s="61"/>
      <c r="O15" s="62"/>
      <c r="P15" s="63"/>
      <c r="Q15" s="64"/>
      <c r="R15" s="60"/>
      <c r="S15" s="65"/>
      <c r="T15" s="66"/>
      <c r="U15" s="67"/>
    </row>
    <row r="16" spans="1:21" ht="165.75" customHeight="1" x14ac:dyDescent="0.25">
      <c r="A16" s="31"/>
      <c r="B16" s="69">
        <v>10</v>
      </c>
      <c r="C16" s="80" t="s">
        <v>45</v>
      </c>
      <c r="D16" s="71">
        <v>60</v>
      </c>
      <c r="E16" s="72" t="s">
        <v>25</v>
      </c>
      <c r="F16" s="80" t="s">
        <v>56</v>
      </c>
      <c r="G16" s="74"/>
      <c r="H16" s="56">
        <f t="shared" si="0"/>
        <v>8700</v>
      </c>
      <c r="I16" s="75">
        <v>145</v>
      </c>
      <c r="J16" s="118"/>
      <c r="K16" s="58">
        <f t="shared" si="7"/>
        <v>0</v>
      </c>
      <c r="L16" s="59" t="str">
        <f t="shared" si="8"/>
        <v xml:space="preserve"> </v>
      </c>
      <c r="M16" s="60"/>
      <c r="N16" s="61"/>
      <c r="O16" s="62"/>
      <c r="P16" s="63"/>
      <c r="Q16" s="64"/>
      <c r="R16" s="60"/>
      <c r="S16" s="65"/>
      <c r="T16" s="66"/>
      <c r="U16" s="67"/>
    </row>
    <row r="17" spans="1:21" ht="156" customHeight="1" x14ac:dyDescent="0.25">
      <c r="A17" s="31"/>
      <c r="B17" s="69">
        <v>11</v>
      </c>
      <c r="C17" s="80" t="s">
        <v>46</v>
      </c>
      <c r="D17" s="71">
        <v>140</v>
      </c>
      <c r="E17" s="72" t="s">
        <v>25</v>
      </c>
      <c r="F17" s="79" t="s">
        <v>57</v>
      </c>
      <c r="G17" s="74"/>
      <c r="H17" s="56">
        <f t="shared" si="0"/>
        <v>5600</v>
      </c>
      <c r="I17" s="75">
        <v>40</v>
      </c>
      <c r="J17" s="118"/>
      <c r="K17" s="58">
        <f t="shared" si="7"/>
        <v>0</v>
      </c>
      <c r="L17" s="59" t="str">
        <f t="shared" si="8"/>
        <v xml:space="preserve"> </v>
      </c>
      <c r="M17" s="60"/>
      <c r="N17" s="61"/>
      <c r="O17" s="62"/>
      <c r="P17" s="63"/>
      <c r="Q17" s="64"/>
      <c r="R17" s="60"/>
      <c r="S17" s="65"/>
      <c r="T17" s="66"/>
      <c r="U17" s="67"/>
    </row>
    <row r="18" spans="1:21" ht="185.25" customHeight="1" thickBot="1" x14ac:dyDescent="0.3">
      <c r="A18" s="31"/>
      <c r="B18" s="81">
        <v>12</v>
      </c>
      <c r="C18" s="82" t="s">
        <v>47</v>
      </c>
      <c r="D18" s="83">
        <v>60</v>
      </c>
      <c r="E18" s="84" t="s">
        <v>25</v>
      </c>
      <c r="F18" s="85" t="s">
        <v>58</v>
      </c>
      <c r="G18" s="86"/>
      <c r="H18" s="87">
        <f t="shared" si="0"/>
        <v>10800</v>
      </c>
      <c r="I18" s="88">
        <v>180</v>
      </c>
      <c r="J18" s="119"/>
      <c r="K18" s="89">
        <f t="shared" si="5"/>
        <v>0</v>
      </c>
      <c r="L18" s="90" t="str">
        <f t="shared" si="6"/>
        <v xml:space="preserve"> </v>
      </c>
      <c r="M18" s="91"/>
      <c r="N18" s="92"/>
      <c r="O18" s="93"/>
      <c r="P18" s="94"/>
      <c r="Q18" s="95"/>
      <c r="R18" s="91"/>
      <c r="S18" s="96"/>
      <c r="T18" s="97"/>
      <c r="U18" s="98"/>
    </row>
    <row r="19" spans="1:21" ht="13.5" customHeight="1" thickTop="1" thickBot="1" x14ac:dyDescent="0.3">
      <c r="C19" s="1"/>
      <c r="D19" s="1"/>
      <c r="E19" s="1"/>
      <c r="F19" s="1"/>
      <c r="G19" s="1"/>
      <c r="H19" s="1"/>
      <c r="K19" s="99"/>
    </row>
    <row r="20" spans="1:21" ht="60.75" customHeight="1" thickTop="1" thickBot="1" x14ac:dyDescent="0.3">
      <c r="B20" s="100" t="s">
        <v>9</v>
      </c>
      <c r="C20" s="100"/>
      <c r="D20" s="100"/>
      <c r="E20" s="100"/>
      <c r="F20" s="100"/>
      <c r="G20" s="15"/>
      <c r="H20" s="101"/>
      <c r="I20" s="102" t="s">
        <v>10</v>
      </c>
      <c r="J20" s="103" t="s">
        <v>11</v>
      </c>
      <c r="K20" s="104"/>
      <c r="L20" s="105"/>
      <c r="M20" s="106"/>
      <c r="N20" s="24"/>
      <c r="O20" s="24"/>
      <c r="P20" s="24"/>
      <c r="Q20" s="24"/>
      <c r="R20" s="24"/>
      <c r="S20" s="24"/>
      <c r="T20" s="24"/>
      <c r="U20" s="107"/>
    </row>
    <row r="21" spans="1:21" ht="33" customHeight="1" thickTop="1" thickBot="1" x14ac:dyDescent="0.3">
      <c r="B21" s="108" t="s">
        <v>29</v>
      </c>
      <c r="C21" s="108"/>
      <c r="D21" s="108"/>
      <c r="E21" s="108"/>
      <c r="F21" s="108"/>
      <c r="G21" s="109"/>
      <c r="H21" s="110"/>
      <c r="I21" s="111">
        <f>SUM(H7:H18)</f>
        <v>70940</v>
      </c>
      <c r="J21" s="112">
        <f>SUM(K7:K18)</f>
        <v>0</v>
      </c>
      <c r="K21" s="113"/>
      <c r="L21" s="114"/>
      <c r="M21" s="106"/>
      <c r="T21" s="24"/>
      <c r="U21" s="107"/>
    </row>
    <row r="22" spans="1:21" ht="14.1" customHeight="1" thickTop="1" x14ac:dyDescent="0.25"/>
    <row r="23" spans="1:21" ht="14.25" customHeight="1" x14ac:dyDescent="0.25"/>
    <row r="24" spans="1:21" ht="14.1" customHeight="1" x14ac:dyDescent="0.25"/>
    <row r="25" spans="1:21" ht="14.25" customHeight="1" x14ac:dyDescent="0.25"/>
    <row r="26" spans="1:21" ht="14.25" customHeight="1" x14ac:dyDescent="0.25"/>
    <row r="27" spans="1:21" ht="14.1" customHeight="1" x14ac:dyDescent="0.25"/>
    <row r="28" spans="1:21" ht="14.25" customHeight="1" x14ac:dyDescent="0.25"/>
    <row r="29" spans="1:21" ht="14.25" customHeight="1" x14ac:dyDescent="0.25"/>
    <row r="30" spans="1:21" ht="14.25" customHeight="1" x14ac:dyDescent="0.25"/>
    <row r="31" spans="1:21" ht="14.25" customHeight="1" x14ac:dyDescent="0.25"/>
    <row r="32" spans="1:21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</sheetData>
  <sheetProtection algorithmName="SHA-512" hashValue="VRWpohz3N2Hb2bqXF0XKTgp5jq28MmkTlNz4reUyrNiRkWxRKKitvu35+cWMbfZa1hyTWfKqJOSFzArsRa2Z0Q==" saltValue="Vjo7vLcUVaoeoON9yDlF7g==" spinCount="100000" sheet="1" objects="1" scenarios="1"/>
  <mergeCells count="14">
    <mergeCell ref="B1:D1"/>
    <mergeCell ref="J20:L20"/>
    <mergeCell ref="B20:F20"/>
    <mergeCell ref="M7:M18"/>
    <mergeCell ref="N7:N18"/>
    <mergeCell ref="O7:O18"/>
    <mergeCell ref="P7:P18"/>
    <mergeCell ref="B21:F21"/>
    <mergeCell ref="J21:L21"/>
    <mergeCell ref="Q7:Q18"/>
    <mergeCell ref="R7:R18"/>
    <mergeCell ref="S7:S18"/>
    <mergeCell ref="U7:U18"/>
    <mergeCell ref="T7:T18"/>
  </mergeCells>
  <conditionalFormatting sqref="B7:B18 D7:D18">
    <cfRule type="containsBlanks" dxfId="6" priority="88">
      <formula>LEN(TRIM(B7))=0</formula>
    </cfRule>
  </conditionalFormatting>
  <conditionalFormatting sqref="B7:B18">
    <cfRule type="cellIs" dxfId="5" priority="83" operator="greaterThanOrEqual">
      <formula>1</formula>
    </cfRule>
  </conditionalFormatting>
  <conditionalFormatting sqref="J7:J18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18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2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18" xr:uid="{354766CB-D34D-4043-985E-78A75C2E98DD}">
      <formula1>"ks,bal,sada,"</formula1>
    </dataValidation>
  </dataValidations>
  <pageMargins left="0.18" right="0.18" top="0.15748031496062992" bottom="0.19685039370078741" header="0.15748031496062992" footer="0.19685039370078741"/>
  <pageSetup paperSize="9" scale="23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U7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Hana Pešková</cp:lastModifiedBy>
  <cp:revision>1</cp:revision>
  <cp:lastPrinted>2024-05-24T08:23:55Z</cp:lastPrinted>
  <dcterms:created xsi:type="dcterms:W3CDTF">2014-03-05T12:43:32Z</dcterms:created>
  <dcterms:modified xsi:type="dcterms:W3CDTF">2024-05-27T06:16:28Z</dcterms:modified>
</cp:coreProperties>
</file>